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autoCompressPictures="0" defaultThemeVersion="124226"/>
  <xr:revisionPtr revIDLastSave="0" documentId="13_ncr:1_{64729BEF-1DFA-40B6-A86D-93CEC79E8B85}" xr6:coauthVersionLast="31" xr6:coauthVersionMax="31" xr10:uidLastSave="{00000000-0000-0000-0000-000000000000}"/>
  <bookViews>
    <workbookView xWindow="240" yWindow="90" windowWidth="26460" windowHeight="17190" xr2:uid="{00000000-000D-0000-FFFF-FFFF00000000}"/>
  </bookViews>
  <sheets>
    <sheet name="Dataset 6" sheetId="1" r:id="rId1"/>
  </sheets>
  <calcPr calcId="17901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5" i="1" l="1"/>
  <c r="X5" i="1"/>
  <c r="Y5" i="1"/>
  <c r="T7" i="1"/>
  <c r="X7" i="1"/>
  <c r="Y7" i="1"/>
  <c r="T8" i="1"/>
  <c r="X8" i="1"/>
  <c r="Y8" i="1"/>
  <c r="T9" i="1"/>
  <c r="X9" i="1"/>
  <c r="Y9" i="1"/>
  <c r="T10" i="1"/>
  <c r="X10" i="1"/>
  <c r="Y10" i="1"/>
  <c r="T11" i="1"/>
  <c r="X11" i="1"/>
  <c r="Y11" i="1"/>
  <c r="T12" i="1"/>
  <c r="X12" i="1"/>
  <c r="Y12" i="1"/>
  <c r="T15" i="1"/>
  <c r="X15" i="1"/>
  <c r="Y15" i="1"/>
  <c r="T16" i="1"/>
  <c r="X16" i="1"/>
  <c r="Y16" i="1"/>
  <c r="T17" i="1"/>
  <c r="X17" i="1"/>
  <c r="Y17" i="1"/>
  <c r="T18" i="1"/>
  <c r="X18" i="1"/>
  <c r="Y18" i="1"/>
  <c r="T19" i="1"/>
  <c r="X19" i="1"/>
  <c r="Y19" i="1"/>
  <c r="T22" i="1"/>
  <c r="X22" i="1"/>
  <c r="Y22" i="1"/>
  <c r="T4" i="1"/>
  <c r="T6" i="1"/>
  <c r="T13" i="1"/>
  <c r="T14" i="1"/>
  <c r="T20" i="1"/>
  <c r="T21" i="1"/>
  <c r="T23" i="1"/>
  <c r="F23" i="1"/>
  <c r="G23" i="1"/>
  <c r="H23" i="1"/>
  <c r="I23" i="1"/>
  <c r="J23" i="1"/>
  <c r="K23" i="1"/>
  <c r="X23" i="1"/>
  <c r="L23" i="1"/>
  <c r="M23" i="1"/>
  <c r="N23" i="1"/>
  <c r="Y23" i="1"/>
  <c r="Y4" i="1"/>
  <c r="X4" i="1"/>
  <c r="C23" i="1"/>
  <c r="P23" i="1"/>
  <c r="R23" i="1"/>
  <c r="Q23" i="1"/>
  <c r="S23" i="1"/>
  <c r="U2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O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Identified:
I styca
7 pins
1 mount
2 gaming pieces
</t>
        </r>
      </text>
    </comment>
  </commentList>
</comments>
</file>

<file path=xl/sharedStrings.xml><?xml version="1.0" encoding="utf-8"?>
<sst xmlns="http://schemas.openxmlformats.org/spreadsheetml/2006/main" count="67" uniqueCount="57">
  <si>
    <t>Hooked tag</t>
  </si>
  <si>
    <t>Horse Fitting</t>
  </si>
  <si>
    <t>Pin</t>
  </si>
  <si>
    <t>Bamburgh Castle</t>
  </si>
  <si>
    <t>Beverley</t>
  </si>
  <si>
    <t>Burton Fleming</t>
  </si>
  <si>
    <t>Cottam A</t>
  </si>
  <si>
    <t>Cottam B</t>
  </si>
  <si>
    <t>Cowlam</t>
  </si>
  <si>
    <t>Hartlepool</t>
  </si>
  <si>
    <t>Kilham</t>
  </si>
  <si>
    <t>Meols</t>
  </si>
  <si>
    <t>Ryther</t>
  </si>
  <si>
    <t>South Newbald</t>
  </si>
  <si>
    <t>Thwing</t>
  </si>
  <si>
    <t>Wharram Percy</t>
  </si>
  <si>
    <t>Whitby Abbey</t>
  </si>
  <si>
    <t>Whithorn</t>
  </si>
  <si>
    <t>York (16-22 Coppergate)</t>
  </si>
  <si>
    <t>York Fishergate</t>
  </si>
  <si>
    <t>Site Name</t>
  </si>
  <si>
    <t>Total Artefacts</t>
  </si>
  <si>
    <t>Totals</t>
  </si>
  <si>
    <t>Coins</t>
  </si>
  <si>
    <t>Nr Malton 1: Binnington</t>
  </si>
  <si>
    <t>Nr Malton 2: W. Heslerton?</t>
  </si>
  <si>
    <t>Personal items</t>
  </si>
  <si>
    <t>Decorative elements</t>
  </si>
  <si>
    <t>Household items</t>
  </si>
  <si>
    <t>Weight</t>
  </si>
  <si>
    <t>Weapons</t>
  </si>
  <si>
    <t>Tools</t>
  </si>
  <si>
    <t>Materials</t>
  </si>
  <si>
    <t>Fixture &amp; fittings</t>
  </si>
  <si>
    <t>Strap-end /fitting</t>
  </si>
  <si>
    <t>Other Dress /Jewellery</t>
  </si>
  <si>
    <t>Personal &amp; dress items</t>
  </si>
  <si>
    <t>Work related items</t>
  </si>
  <si>
    <t>Stylus</t>
  </si>
  <si>
    <t>Percentages</t>
  </si>
  <si>
    <t>Personal</t>
  </si>
  <si>
    <t>VASLE</t>
  </si>
  <si>
    <t>Sources</t>
  </si>
  <si>
    <t>EMC and PAS</t>
  </si>
  <si>
    <t>Armstrong, P., D.H. Evans and D. Tomlinson eds. Excavations at Lurk Lane Beverley, 1979 ? 1982. Sheffield Excavation Reports 1. 1991.</t>
  </si>
  <si>
    <t>EMC data only</t>
  </si>
  <si>
    <t>Dave Haldenby, c/o The Hull and East Riding Museum, 36 High Street, Hull, HU1 1NQ.</t>
  </si>
  <si>
    <t>Cramp, R. and R. Daniels. ?New finds from the Anglo-Saxon monastery at Hartlepool?. Antiquity 61 (1987): 424-432; Daniels, R. ?The Anglo-Saxon Monastery at Church Close, Hartlepool, Cleveland?. Archaeological Journal 145 (1988): 158-210.</t>
  </si>
  <si>
    <t>Dave Griffiths; data supplied from forthcoming Meols excavation report</t>
  </si>
  <si>
    <t>John Naylor, PAS Finds Adviser - Early Medieval and later coinage, Heberden Coin Room, Ashmolean Museum, Beaumont Street, Oxford, OX1 2PH</t>
  </si>
  <si>
    <t>Milne, G. and J.D. Richards eds. Two Anglo-Saxon Buildings and Associated Finds. Wharram: A Study of Settlement on the Yorkshire Wolds Volume VII. 1992. and Croft, R.A. and P.A. Stamper eds. The South Manor Area. Wharram: A Study of Settlement on the Yorkshire Wolds Volume VIII. 2000</t>
  </si>
  <si>
    <t>Artefact data was sourced from a published finds report and the EMC; if not identified in the 'VASLESourceComments' field, the source was: Peers, C. and C.A.R. Radford. ?The Saxon Monastery of Whitby?. Archaeologia 89 (1943): 27?88.</t>
  </si>
  <si>
    <t>Artefact data was sourced from a published finds report, the EMC and Dr John Naylor (see note in VASLE Site ID 57); if not identified in the 'VASLESourceComments' field, the source was: Rogers, N.S.H. ed. Anglian and Other Finds from Fishergate. The Archaeology of York Volume 17: The Small Finds, Fascicule 9. 1993.</t>
  </si>
  <si>
    <t>Work related</t>
  </si>
  <si>
    <t>VASLE Site ref</t>
  </si>
  <si>
    <t>Database 2 ref</t>
  </si>
  <si>
    <r>
      <rPr>
        <b/>
        <i/>
        <u/>
        <sz val="10"/>
        <color theme="1"/>
        <rFont val="Times New Roman"/>
        <family val="1"/>
      </rPr>
      <t xml:space="preserve">Dataset 6: </t>
    </r>
    <r>
      <rPr>
        <u/>
        <sz val="10"/>
        <color theme="1"/>
        <rFont val="Times New Roman"/>
        <family val="1"/>
      </rPr>
      <t>VASLE Dataset - Artefacts - Excluding Late Saxon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</si>
</sst>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b/>
      <i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3" xfId="0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4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18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9" fillId="0" borderId="4" xfId="0" applyFont="1" applyBorder="1" applyAlignment="1">
      <alignment vertical="top"/>
    </xf>
    <xf numFmtId="164" fontId="9" fillId="0" borderId="15" xfId="0" applyNumberFormat="1" applyFont="1" applyBorder="1" applyAlignment="1">
      <alignment vertical="top" wrapText="1"/>
    </xf>
    <xf numFmtId="164" fontId="9" fillId="0" borderId="16" xfId="0" applyNumberFormat="1" applyFont="1" applyBorder="1" applyAlignment="1">
      <alignment vertical="top" wrapText="1"/>
    </xf>
    <xf numFmtId="164" fontId="9" fillId="0" borderId="17" xfId="0" applyNumberFormat="1" applyFont="1" applyBorder="1" applyAlignment="1">
      <alignment vertical="top" wrapText="1"/>
    </xf>
    <xf numFmtId="164" fontId="9" fillId="0" borderId="20" xfId="0" applyNumberFormat="1" applyFont="1" applyBorder="1" applyAlignment="1">
      <alignment vertical="top" wrapText="1"/>
    </xf>
    <xf numFmtId="164" fontId="9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4" fontId="10" fillId="0" borderId="5" xfId="0" applyNumberFormat="1" applyFont="1" applyBorder="1" applyAlignment="1">
      <alignment vertical="top"/>
    </xf>
    <xf numFmtId="9" fontId="9" fillId="0" borderId="29" xfId="15" applyFont="1" applyBorder="1" applyAlignment="1">
      <alignment vertical="top"/>
    </xf>
    <xf numFmtId="9" fontId="9" fillId="0" borderId="30" xfId="15" applyFont="1" applyBorder="1" applyAlignment="1">
      <alignment vertical="top"/>
    </xf>
    <xf numFmtId="0" fontId="9" fillId="0" borderId="0" xfId="0" applyFont="1" applyAlignment="1">
      <alignment vertical="top" wrapText="1"/>
    </xf>
    <xf numFmtId="164" fontId="9" fillId="0" borderId="2" xfId="0" applyNumberFormat="1" applyFont="1" applyBorder="1" applyAlignment="1">
      <alignment vertical="top" wrapText="1"/>
    </xf>
    <xf numFmtId="164" fontId="9" fillId="0" borderId="18" xfId="0" applyNumberFormat="1" applyFont="1" applyBorder="1" applyAlignment="1">
      <alignment vertical="top" wrapText="1"/>
    </xf>
    <xf numFmtId="164" fontId="9" fillId="0" borderId="21" xfId="0" applyNumberFormat="1" applyFont="1" applyBorder="1" applyAlignment="1">
      <alignment vertical="top" wrapText="1"/>
    </xf>
    <xf numFmtId="9" fontId="9" fillId="0" borderId="4" xfId="15" applyFont="1" applyBorder="1" applyAlignment="1">
      <alignment vertical="top"/>
    </xf>
    <xf numFmtId="9" fontId="9" fillId="0" borderId="5" xfId="15" applyFont="1" applyBorder="1" applyAlignment="1">
      <alignment vertical="top"/>
    </xf>
    <xf numFmtId="164" fontId="9" fillId="0" borderId="2" xfId="0" applyNumberFormat="1" applyFont="1" applyBorder="1" applyAlignment="1">
      <alignment vertical="top"/>
    </xf>
    <xf numFmtId="164" fontId="9" fillId="0" borderId="0" xfId="0" applyNumberFormat="1" applyFont="1" applyBorder="1" applyAlignment="1">
      <alignment vertical="top"/>
    </xf>
    <xf numFmtId="164" fontId="9" fillId="0" borderId="21" xfId="0" applyNumberFormat="1" applyFont="1" applyBorder="1" applyAlignment="1">
      <alignment vertical="top"/>
    </xf>
    <xf numFmtId="164" fontId="9" fillId="0" borderId="3" xfId="0" applyNumberFormat="1" applyFont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164" fontId="9" fillId="0" borderId="19" xfId="0" applyNumberFormat="1" applyFont="1" applyBorder="1" applyAlignment="1">
      <alignment vertical="top" wrapText="1"/>
    </xf>
    <xf numFmtId="164" fontId="9" fillId="0" borderId="22" xfId="0" applyNumberFormat="1" applyFont="1" applyBorder="1" applyAlignment="1">
      <alignment vertical="top" wrapText="1"/>
    </xf>
    <xf numFmtId="164" fontId="9" fillId="0" borderId="3" xfId="0" applyNumberFormat="1" applyFont="1" applyFill="1" applyBorder="1" applyAlignment="1">
      <alignment vertical="top" wrapText="1"/>
    </xf>
    <xf numFmtId="164" fontId="10" fillId="0" borderId="7" xfId="0" applyNumberFormat="1" applyFont="1" applyBorder="1" applyAlignment="1">
      <alignment vertical="top"/>
    </xf>
    <xf numFmtId="9" fontId="9" fillId="0" borderId="6" xfId="15" applyFont="1" applyBorder="1" applyAlignment="1">
      <alignment vertical="top"/>
    </xf>
    <xf numFmtId="9" fontId="9" fillId="0" borderId="7" xfId="15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10" fillId="0" borderId="9" xfId="0" applyFont="1" applyBorder="1" applyAlignment="1">
      <alignment horizontal="righ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9" xfId="0" applyNumberFormat="1" applyFont="1" applyBorder="1" applyAlignment="1">
      <alignment vertical="top" wrapText="1"/>
    </xf>
    <xf numFmtId="164" fontId="10" fillId="0" borderId="26" xfId="0" applyNumberFormat="1" applyFont="1" applyBorder="1" applyAlignment="1">
      <alignment vertical="top" wrapText="1"/>
    </xf>
    <xf numFmtId="164" fontId="10" fillId="0" borderId="27" xfId="0" applyNumberFormat="1" applyFont="1" applyBorder="1" applyAlignment="1">
      <alignment vertical="top" wrapText="1"/>
    </xf>
    <xf numFmtId="164" fontId="10" fillId="0" borderId="28" xfId="0" applyNumberFormat="1" applyFont="1" applyBorder="1" applyAlignment="1">
      <alignment vertical="top" wrapText="1"/>
    </xf>
    <xf numFmtId="164" fontId="10" fillId="0" borderId="9" xfId="0" applyNumberFormat="1" applyFont="1" applyFill="1" applyBorder="1" applyAlignment="1">
      <alignment vertical="top" wrapText="1"/>
    </xf>
    <xf numFmtId="164" fontId="10" fillId="0" borderId="11" xfId="0" applyNumberFormat="1" applyFont="1" applyBorder="1" applyAlignment="1">
      <alignment vertical="top" wrapText="1"/>
    </xf>
    <xf numFmtId="9" fontId="9" fillId="0" borderId="8" xfId="15" applyFont="1" applyBorder="1" applyAlignment="1">
      <alignment vertical="top"/>
    </xf>
    <xf numFmtId="9" fontId="9" fillId="0" borderId="11" xfId="15" applyFont="1" applyBorder="1" applyAlignment="1">
      <alignment vertical="top"/>
    </xf>
    <xf numFmtId="0" fontId="9" fillId="0" borderId="0" xfId="0" applyFont="1" applyFill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</cellXfs>
  <cellStyles count="1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  <cellStyle name="Percent" xfId="15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3"/>
  <sheetViews>
    <sheetView tabSelected="1"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8.7109375" defaultRowHeight="12.75" x14ac:dyDescent="0.25"/>
  <cols>
    <col min="1" max="1" width="2.42578125" style="5" customWidth="1"/>
    <col min="2" max="2" width="3.42578125" style="5" customWidth="1"/>
    <col min="3" max="3" width="8.28515625" style="5" customWidth="1"/>
    <col min="4" max="4" width="7" style="5" customWidth="1"/>
    <col min="5" max="5" width="22" style="5" customWidth="1"/>
    <col min="6" max="6" width="8.7109375" style="5" customWidth="1"/>
    <col min="7" max="7" width="5" style="3" customWidth="1"/>
    <col min="8" max="8" width="7.28515625" style="27" customWidth="1"/>
    <col min="9" max="9" width="10.7109375" style="5" customWidth="1"/>
    <col min="10" max="10" width="11.140625" style="3" customWidth="1"/>
    <col min="11" max="11" width="10.7109375" style="3" customWidth="1"/>
    <col min="12" max="12" width="6.7109375" style="5" customWidth="1"/>
    <col min="13" max="13" width="6.42578125" style="5" customWidth="1"/>
    <col min="14" max="14" width="9.7109375" style="5" customWidth="1"/>
    <col min="15" max="15" width="6.42578125" style="5" customWidth="1"/>
    <col min="16" max="16" width="7.28515625" style="27" customWidth="1"/>
    <col min="17" max="17" width="9.7109375" style="5" customWidth="1"/>
    <col min="18" max="18" width="10.7109375" style="5" customWidth="1"/>
    <col min="19" max="19" width="9" style="5" customWidth="1"/>
    <col min="20" max="20" width="8.5703125" style="56" customWidth="1"/>
    <col min="21" max="21" width="7" style="27" customWidth="1"/>
    <col min="22" max="22" width="7.140625" style="5" customWidth="1"/>
    <col min="23" max="23" width="2.7109375" style="5" customWidth="1"/>
    <col min="24" max="25" width="8.7109375" style="5"/>
    <col min="26" max="26" width="2.7109375" style="5" customWidth="1"/>
    <col min="27" max="27" width="69.7109375" style="5" customWidth="1"/>
    <col min="28" max="16384" width="8.7109375" style="5"/>
  </cols>
  <sheetData>
    <row r="1" spans="1:27" ht="14.25" thickBot="1" x14ac:dyDescent="0.3">
      <c r="A1" s="1" t="s">
        <v>56</v>
      </c>
      <c r="B1" s="2"/>
      <c r="C1" s="2"/>
      <c r="D1" s="2"/>
      <c r="E1" s="2"/>
      <c r="F1" s="2"/>
      <c r="H1" s="3"/>
      <c r="I1" s="2"/>
      <c r="L1" s="2"/>
      <c r="M1" s="2"/>
      <c r="N1" s="2"/>
      <c r="O1" s="2"/>
      <c r="P1" s="3"/>
      <c r="Q1" s="2"/>
      <c r="R1" s="2"/>
      <c r="S1" s="2"/>
      <c r="T1" s="4"/>
      <c r="U1" s="3"/>
      <c r="V1" s="2"/>
    </row>
    <row r="2" spans="1:27" s="6" customFormat="1" ht="14.45" customHeight="1" x14ac:dyDescent="0.25">
      <c r="B2" s="7"/>
      <c r="C2" s="8"/>
      <c r="D2" s="8"/>
      <c r="E2" s="8"/>
      <c r="F2" s="66" t="s">
        <v>36</v>
      </c>
      <c r="G2" s="67"/>
      <c r="H2" s="67"/>
      <c r="I2" s="67"/>
      <c r="J2" s="67"/>
      <c r="K2" s="68"/>
      <c r="L2" s="66" t="s">
        <v>37</v>
      </c>
      <c r="M2" s="67"/>
      <c r="N2" s="67"/>
      <c r="O2" s="57" t="s">
        <v>38</v>
      </c>
      <c r="P2" s="57" t="s">
        <v>1</v>
      </c>
      <c r="Q2" s="57" t="s">
        <v>30</v>
      </c>
      <c r="R2" s="57" t="s">
        <v>28</v>
      </c>
      <c r="S2" s="57" t="s">
        <v>33</v>
      </c>
      <c r="T2" s="59" t="s">
        <v>21</v>
      </c>
      <c r="U2" s="61" t="s">
        <v>23</v>
      </c>
      <c r="V2" s="63" t="s">
        <v>22</v>
      </c>
      <c r="X2" s="65" t="s">
        <v>39</v>
      </c>
      <c r="Y2" s="63"/>
      <c r="AA2" s="9" t="s">
        <v>41</v>
      </c>
    </row>
    <row r="3" spans="1:27" ht="38.25" x14ac:dyDescent="0.25">
      <c r="B3" s="10"/>
      <c r="C3" s="11" t="s">
        <v>55</v>
      </c>
      <c r="D3" s="11" t="s">
        <v>54</v>
      </c>
      <c r="E3" s="12" t="s">
        <v>20</v>
      </c>
      <c r="F3" s="13" t="s">
        <v>26</v>
      </c>
      <c r="G3" s="14" t="s">
        <v>2</v>
      </c>
      <c r="H3" s="14" t="s">
        <v>0</v>
      </c>
      <c r="I3" s="14" t="s">
        <v>27</v>
      </c>
      <c r="J3" s="14" t="s">
        <v>34</v>
      </c>
      <c r="K3" s="15" t="s">
        <v>35</v>
      </c>
      <c r="L3" s="13" t="s">
        <v>29</v>
      </c>
      <c r="M3" s="14" t="s">
        <v>31</v>
      </c>
      <c r="N3" s="14" t="s">
        <v>32</v>
      </c>
      <c r="O3" s="58"/>
      <c r="P3" s="58"/>
      <c r="Q3" s="58"/>
      <c r="R3" s="58"/>
      <c r="S3" s="58"/>
      <c r="T3" s="60"/>
      <c r="U3" s="62"/>
      <c r="V3" s="64"/>
      <c r="X3" s="10" t="s">
        <v>40</v>
      </c>
      <c r="Y3" s="16" t="s">
        <v>53</v>
      </c>
      <c r="AA3" s="9" t="s">
        <v>42</v>
      </c>
    </row>
    <row r="4" spans="1:27" x14ac:dyDescent="0.25">
      <c r="B4" s="17">
        <v>1</v>
      </c>
      <c r="C4" s="2"/>
      <c r="D4" s="2">
        <v>1</v>
      </c>
      <c r="E4" s="2" t="s">
        <v>3</v>
      </c>
      <c r="F4" s="18"/>
      <c r="G4" s="19"/>
      <c r="H4" s="19"/>
      <c r="I4" s="19"/>
      <c r="J4" s="19"/>
      <c r="K4" s="20"/>
      <c r="L4" s="18"/>
      <c r="M4" s="19"/>
      <c r="N4" s="19">
        <v>1</v>
      </c>
      <c r="O4" s="21"/>
      <c r="P4" s="21"/>
      <c r="Q4" s="21"/>
      <c r="R4" s="21"/>
      <c r="S4" s="21"/>
      <c r="T4" s="22">
        <f t="shared" ref="T4:T22" si="0">SUM(F4:S4)</f>
        <v>1</v>
      </c>
      <c r="U4" s="23">
        <v>74</v>
      </c>
      <c r="V4" s="24">
        <f>SUM(T4:U4)</f>
        <v>75</v>
      </c>
      <c r="X4" s="25">
        <f>SUM(F4:K4)/T4</f>
        <v>0</v>
      </c>
      <c r="Y4" s="26">
        <f>SUM(L4:N4)/T4</f>
        <v>1</v>
      </c>
      <c r="AA4" s="27" t="s">
        <v>43</v>
      </c>
    </row>
    <row r="5" spans="1:27" ht="25.5" x14ac:dyDescent="0.25">
      <c r="B5" s="17">
        <v>2</v>
      </c>
      <c r="C5" s="2">
        <v>173</v>
      </c>
      <c r="D5" s="2">
        <v>6</v>
      </c>
      <c r="E5" s="2" t="s">
        <v>4</v>
      </c>
      <c r="F5" s="28"/>
      <c r="G5" s="23">
        <v>1</v>
      </c>
      <c r="H5" s="23"/>
      <c r="I5" s="23">
        <v>4</v>
      </c>
      <c r="J5" s="23">
        <v>1</v>
      </c>
      <c r="K5" s="29">
        <v>4</v>
      </c>
      <c r="L5" s="28"/>
      <c r="M5" s="23">
        <v>3</v>
      </c>
      <c r="N5" s="23">
        <v>3</v>
      </c>
      <c r="O5" s="30"/>
      <c r="P5" s="30">
        <v>1</v>
      </c>
      <c r="Q5" s="30"/>
      <c r="R5" s="30"/>
      <c r="S5" s="30">
        <v>2</v>
      </c>
      <c r="T5" s="22">
        <f t="shared" si="0"/>
        <v>19</v>
      </c>
      <c r="U5" s="23">
        <v>30</v>
      </c>
      <c r="V5" s="24">
        <f t="shared" ref="V5:V22" si="1">SUM(T5:U5)</f>
        <v>49</v>
      </c>
      <c r="X5" s="31">
        <f t="shared" ref="X5:X23" si="2">SUM(F5:K5)/T5</f>
        <v>0.52631578947368418</v>
      </c>
      <c r="Y5" s="32">
        <f t="shared" ref="Y5:Y23" si="3">SUM(L5:N5)/T5</f>
        <v>0.31578947368421051</v>
      </c>
      <c r="AA5" s="27" t="s">
        <v>44</v>
      </c>
    </row>
    <row r="6" spans="1:27" x14ac:dyDescent="0.25">
      <c r="B6" s="17">
        <v>3</v>
      </c>
      <c r="C6" s="2">
        <v>149</v>
      </c>
      <c r="D6" s="2">
        <v>10</v>
      </c>
      <c r="E6" s="2" t="s">
        <v>5</v>
      </c>
      <c r="F6" s="33"/>
      <c r="G6" s="23"/>
      <c r="H6" s="23"/>
      <c r="I6" s="34"/>
      <c r="J6" s="23"/>
      <c r="K6" s="29"/>
      <c r="L6" s="33"/>
      <c r="M6" s="34"/>
      <c r="N6" s="34"/>
      <c r="O6" s="35"/>
      <c r="P6" s="30"/>
      <c r="Q6" s="35"/>
      <c r="R6" s="35"/>
      <c r="S6" s="35"/>
      <c r="T6" s="22">
        <f t="shared" si="0"/>
        <v>0</v>
      </c>
      <c r="U6" s="23">
        <v>30</v>
      </c>
      <c r="V6" s="24">
        <f t="shared" si="1"/>
        <v>30</v>
      </c>
      <c r="X6" s="31"/>
      <c r="Y6" s="32"/>
      <c r="AA6" s="27" t="s">
        <v>45</v>
      </c>
    </row>
    <row r="7" spans="1:27" x14ac:dyDescent="0.25">
      <c r="B7" s="17">
        <v>4</v>
      </c>
      <c r="C7" s="2">
        <v>140</v>
      </c>
      <c r="D7" s="2">
        <v>17</v>
      </c>
      <c r="E7" s="2" t="s">
        <v>6</v>
      </c>
      <c r="F7" s="28">
        <v>1</v>
      </c>
      <c r="G7" s="23">
        <v>28</v>
      </c>
      <c r="H7" s="23"/>
      <c r="I7" s="23"/>
      <c r="J7" s="23">
        <v>11</v>
      </c>
      <c r="K7" s="29">
        <v>5</v>
      </c>
      <c r="L7" s="28"/>
      <c r="M7" s="23">
        <v>1</v>
      </c>
      <c r="N7" s="23">
        <v>2</v>
      </c>
      <c r="O7" s="30"/>
      <c r="P7" s="30"/>
      <c r="Q7" s="30"/>
      <c r="R7" s="30"/>
      <c r="S7" s="30"/>
      <c r="T7" s="22">
        <f t="shared" si="0"/>
        <v>48</v>
      </c>
      <c r="U7" s="23">
        <v>26</v>
      </c>
      <c r="V7" s="24">
        <f t="shared" si="1"/>
        <v>74</v>
      </c>
      <c r="X7" s="31">
        <f t="shared" si="2"/>
        <v>0.9375</v>
      </c>
      <c r="Y7" s="32">
        <f t="shared" si="3"/>
        <v>6.25E-2</v>
      </c>
      <c r="AA7" s="27" t="s">
        <v>46</v>
      </c>
    </row>
    <row r="8" spans="1:27" x14ac:dyDescent="0.25">
      <c r="B8" s="17">
        <v>5</v>
      </c>
      <c r="C8" s="2">
        <v>140</v>
      </c>
      <c r="D8" s="2">
        <v>18</v>
      </c>
      <c r="E8" s="2" t="s">
        <v>7</v>
      </c>
      <c r="F8" s="28">
        <v>1</v>
      </c>
      <c r="G8" s="23">
        <v>118</v>
      </c>
      <c r="H8" s="23">
        <v>3</v>
      </c>
      <c r="I8" s="23">
        <v>8</v>
      </c>
      <c r="J8" s="23">
        <v>46</v>
      </c>
      <c r="K8" s="29">
        <v>18</v>
      </c>
      <c r="L8" s="28"/>
      <c r="M8" s="23">
        <v>4</v>
      </c>
      <c r="N8" s="23"/>
      <c r="O8" s="30"/>
      <c r="P8" s="30"/>
      <c r="Q8" s="30">
        <v>1</v>
      </c>
      <c r="R8" s="30">
        <v>3</v>
      </c>
      <c r="S8" s="30">
        <v>1</v>
      </c>
      <c r="T8" s="22">
        <f t="shared" si="0"/>
        <v>203</v>
      </c>
      <c r="U8" s="23">
        <v>46</v>
      </c>
      <c r="V8" s="24">
        <f t="shared" si="1"/>
        <v>249</v>
      </c>
      <c r="X8" s="31">
        <f t="shared" si="2"/>
        <v>0.95566502463054193</v>
      </c>
      <c r="Y8" s="32">
        <f t="shared" si="3"/>
        <v>1.9704433497536946E-2</v>
      </c>
      <c r="AA8" s="27" t="s">
        <v>46</v>
      </c>
    </row>
    <row r="9" spans="1:27" x14ac:dyDescent="0.25">
      <c r="B9" s="17">
        <v>6</v>
      </c>
      <c r="C9" s="2">
        <v>140</v>
      </c>
      <c r="D9" s="2">
        <v>19</v>
      </c>
      <c r="E9" s="2" t="s">
        <v>8</v>
      </c>
      <c r="F9" s="28">
        <v>2</v>
      </c>
      <c r="G9" s="23">
        <v>22</v>
      </c>
      <c r="H9" s="23">
        <v>5</v>
      </c>
      <c r="I9" s="23"/>
      <c r="J9" s="23">
        <v>10</v>
      </c>
      <c r="K9" s="29">
        <v>2</v>
      </c>
      <c r="L9" s="28"/>
      <c r="M9" s="23">
        <v>6</v>
      </c>
      <c r="N9" s="23"/>
      <c r="O9" s="30"/>
      <c r="P9" s="30"/>
      <c r="Q9" s="30"/>
      <c r="R9" s="30">
        <v>1</v>
      </c>
      <c r="S9" s="30"/>
      <c r="T9" s="22">
        <f t="shared" si="0"/>
        <v>48</v>
      </c>
      <c r="U9" s="23">
        <v>18</v>
      </c>
      <c r="V9" s="24">
        <f t="shared" si="1"/>
        <v>66</v>
      </c>
      <c r="X9" s="31">
        <f t="shared" si="2"/>
        <v>0.85416666666666663</v>
      </c>
      <c r="Y9" s="32">
        <f t="shared" si="3"/>
        <v>0.125</v>
      </c>
      <c r="AA9" s="27" t="s">
        <v>46</v>
      </c>
    </row>
    <row r="10" spans="1:27" ht="38.25" x14ac:dyDescent="0.25">
      <c r="B10" s="17">
        <v>7</v>
      </c>
      <c r="C10" s="2"/>
      <c r="D10" s="2">
        <v>26</v>
      </c>
      <c r="E10" s="2" t="s">
        <v>9</v>
      </c>
      <c r="F10" s="28">
        <v>1</v>
      </c>
      <c r="G10" s="23"/>
      <c r="H10" s="23"/>
      <c r="I10" s="23"/>
      <c r="J10" s="23">
        <v>1</v>
      </c>
      <c r="K10" s="29">
        <v>5</v>
      </c>
      <c r="L10" s="28"/>
      <c r="M10" s="23">
        <v>10</v>
      </c>
      <c r="N10" s="23">
        <v>7</v>
      </c>
      <c r="O10" s="30"/>
      <c r="P10" s="30"/>
      <c r="Q10" s="30"/>
      <c r="R10" s="30">
        <v>1</v>
      </c>
      <c r="S10" s="30"/>
      <c r="T10" s="22">
        <f t="shared" si="0"/>
        <v>25</v>
      </c>
      <c r="U10" s="23">
        <v>2</v>
      </c>
      <c r="V10" s="24">
        <f t="shared" si="1"/>
        <v>27</v>
      </c>
      <c r="X10" s="31">
        <f t="shared" si="2"/>
        <v>0.28000000000000003</v>
      </c>
      <c r="Y10" s="32">
        <f t="shared" si="3"/>
        <v>0.68</v>
      </c>
      <c r="AA10" s="27" t="s">
        <v>47</v>
      </c>
    </row>
    <row r="11" spans="1:27" x14ac:dyDescent="0.25">
      <c r="B11" s="17">
        <v>8</v>
      </c>
      <c r="C11" s="2">
        <v>145</v>
      </c>
      <c r="D11" s="2">
        <v>30</v>
      </c>
      <c r="E11" s="2" t="s">
        <v>10</v>
      </c>
      <c r="F11" s="33"/>
      <c r="G11" s="23">
        <v>2</v>
      </c>
      <c r="H11" s="23"/>
      <c r="I11" s="34"/>
      <c r="J11" s="23">
        <v>4</v>
      </c>
      <c r="K11" s="29"/>
      <c r="L11" s="33"/>
      <c r="M11" s="34"/>
      <c r="N11" s="34"/>
      <c r="O11" s="35"/>
      <c r="P11" s="30"/>
      <c r="Q11" s="35"/>
      <c r="R11" s="35"/>
      <c r="S11" s="35"/>
      <c r="T11" s="22">
        <f t="shared" si="0"/>
        <v>6</v>
      </c>
      <c r="U11" s="23">
        <v>34</v>
      </c>
      <c r="V11" s="24">
        <f t="shared" si="1"/>
        <v>40</v>
      </c>
      <c r="X11" s="31">
        <f t="shared" si="2"/>
        <v>1</v>
      </c>
      <c r="Y11" s="32">
        <f t="shared" si="3"/>
        <v>0</v>
      </c>
      <c r="AA11" s="27" t="s">
        <v>43</v>
      </c>
    </row>
    <row r="12" spans="1:27" x14ac:dyDescent="0.25">
      <c r="B12" s="17">
        <v>9</v>
      </c>
      <c r="C12" s="2"/>
      <c r="D12" s="2">
        <v>36</v>
      </c>
      <c r="E12" s="2" t="s">
        <v>11</v>
      </c>
      <c r="F12" s="28"/>
      <c r="G12" s="23">
        <v>32</v>
      </c>
      <c r="H12" s="23">
        <v>5</v>
      </c>
      <c r="I12" s="23">
        <v>6</v>
      </c>
      <c r="J12" s="23">
        <v>14</v>
      </c>
      <c r="K12" s="29">
        <v>3</v>
      </c>
      <c r="L12" s="28"/>
      <c r="M12" s="23">
        <v>3</v>
      </c>
      <c r="N12" s="23"/>
      <c r="O12" s="30"/>
      <c r="P12" s="30">
        <v>2</v>
      </c>
      <c r="Q12" s="30">
        <v>3</v>
      </c>
      <c r="R12" s="30">
        <v>1</v>
      </c>
      <c r="S12" s="30"/>
      <c r="T12" s="22">
        <f t="shared" si="0"/>
        <v>69</v>
      </c>
      <c r="U12" s="23">
        <v>11</v>
      </c>
      <c r="V12" s="24">
        <f t="shared" si="1"/>
        <v>80</v>
      </c>
      <c r="X12" s="31">
        <f t="shared" si="2"/>
        <v>0.86956521739130432</v>
      </c>
      <c r="Y12" s="32">
        <f t="shared" si="3"/>
        <v>4.3478260869565216E-2</v>
      </c>
      <c r="AA12" s="27" t="s">
        <v>48</v>
      </c>
    </row>
    <row r="13" spans="1:27" x14ac:dyDescent="0.25">
      <c r="B13" s="17">
        <v>10</v>
      </c>
      <c r="C13" s="2"/>
      <c r="D13" s="2">
        <v>39</v>
      </c>
      <c r="E13" s="2" t="s">
        <v>24</v>
      </c>
      <c r="F13" s="33"/>
      <c r="G13" s="23"/>
      <c r="H13" s="23"/>
      <c r="I13" s="34"/>
      <c r="J13" s="23"/>
      <c r="K13" s="29"/>
      <c r="L13" s="33"/>
      <c r="M13" s="34"/>
      <c r="N13" s="34"/>
      <c r="O13" s="35"/>
      <c r="P13" s="30"/>
      <c r="Q13" s="35"/>
      <c r="R13" s="35"/>
      <c r="S13" s="35"/>
      <c r="T13" s="22">
        <f t="shared" si="0"/>
        <v>0</v>
      </c>
      <c r="U13" s="23">
        <v>23</v>
      </c>
      <c r="V13" s="24">
        <f t="shared" si="1"/>
        <v>23</v>
      </c>
      <c r="X13" s="31"/>
      <c r="Y13" s="32"/>
      <c r="AA13" s="27" t="s">
        <v>45</v>
      </c>
    </row>
    <row r="14" spans="1:27" x14ac:dyDescent="0.25">
      <c r="B14" s="17">
        <v>11</v>
      </c>
      <c r="C14" s="2">
        <v>167</v>
      </c>
      <c r="D14" s="2">
        <v>40</v>
      </c>
      <c r="E14" s="2" t="s">
        <v>25</v>
      </c>
      <c r="F14" s="33"/>
      <c r="G14" s="23"/>
      <c r="H14" s="23"/>
      <c r="I14" s="34"/>
      <c r="J14" s="23"/>
      <c r="K14" s="29"/>
      <c r="L14" s="33"/>
      <c r="M14" s="34"/>
      <c r="N14" s="34"/>
      <c r="O14" s="35"/>
      <c r="P14" s="30"/>
      <c r="Q14" s="35"/>
      <c r="R14" s="35"/>
      <c r="S14" s="35"/>
      <c r="T14" s="22">
        <f t="shared" si="0"/>
        <v>0</v>
      </c>
      <c r="U14" s="23">
        <v>27</v>
      </c>
      <c r="V14" s="24">
        <f t="shared" si="1"/>
        <v>27</v>
      </c>
      <c r="X14" s="31"/>
      <c r="Y14" s="32"/>
      <c r="AA14" s="27" t="s">
        <v>45</v>
      </c>
    </row>
    <row r="15" spans="1:27" x14ac:dyDescent="0.25">
      <c r="B15" s="17">
        <v>12</v>
      </c>
      <c r="C15" s="2">
        <v>75</v>
      </c>
      <c r="D15" s="2">
        <v>49</v>
      </c>
      <c r="E15" s="2" t="s">
        <v>12</v>
      </c>
      <c r="F15" s="28">
        <v>2</v>
      </c>
      <c r="G15" s="23">
        <v>8</v>
      </c>
      <c r="H15" s="23"/>
      <c r="I15" s="23">
        <v>2</v>
      </c>
      <c r="J15" s="23"/>
      <c r="K15" s="29"/>
      <c r="L15" s="28"/>
      <c r="M15" s="23"/>
      <c r="N15" s="23"/>
      <c r="O15" s="30"/>
      <c r="P15" s="30"/>
      <c r="Q15" s="30"/>
      <c r="R15" s="30"/>
      <c r="S15" s="30"/>
      <c r="T15" s="22">
        <f t="shared" si="0"/>
        <v>12</v>
      </c>
      <c r="U15" s="23">
        <v>40</v>
      </c>
      <c r="V15" s="24">
        <f t="shared" si="1"/>
        <v>52</v>
      </c>
      <c r="X15" s="31">
        <f t="shared" si="2"/>
        <v>1</v>
      </c>
      <c r="Y15" s="32">
        <f t="shared" si="3"/>
        <v>0</v>
      </c>
      <c r="AA15" s="27" t="s">
        <v>43</v>
      </c>
    </row>
    <row r="16" spans="1:27" x14ac:dyDescent="0.25">
      <c r="B16" s="17">
        <v>13</v>
      </c>
      <c r="C16" s="2">
        <v>122</v>
      </c>
      <c r="D16" s="2">
        <v>54</v>
      </c>
      <c r="E16" s="2" t="s">
        <v>13</v>
      </c>
      <c r="F16" s="28">
        <v>4</v>
      </c>
      <c r="G16" s="23">
        <v>168</v>
      </c>
      <c r="H16" s="23">
        <v>5</v>
      </c>
      <c r="I16" s="23">
        <v>11</v>
      </c>
      <c r="J16" s="23">
        <v>37</v>
      </c>
      <c r="K16" s="29">
        <v>4</v>
      </c>
      <c r="L16" s="28">
        <v>1</v>
      </c>
      <c r="M16" s="23">
        <v>1</v>
      </c>
      <c r="N16" s="23">
        <v>7</v>
      </c>
      <c r="O16" s="30"/>
      <c r="P16" s="30"/>
      <c r="Q16" s="30"/>
      <c r="R16" s="30">
        <v>5</v>
      </c>
      <c r="S16" s="30"/>
      <c r="T16" s="22">
        <f t="shared" si="0"/>
        <v>243</v>
      </c>
      <c r="U16" s="23">
        <v>152</v>
      </c>
      <c r="V16" s="24">
        <f t="shared" si="1"/>
        <v>395</v>
      </c>
      <c r="X16" s="31">
        <f t="shared" si="2"/>
        <v>0.9423868312757202</v>
      </c>
      <c r="Y16" s="32">
        <f t="shared" si="3"/>
        <v>3.7037037037037035E-2</v>
      </c>
      <c r="AA16" s="27" t="s">
        <v>46</v>
      </c>
    </row>
    <row r="17" spans="2:27" ht="25.5" x14ac:dyDescent="0.25">
      <c r="B17" s="17">
        <v>14</v>
      </c>
      <c r="C17" s="2">
        <v>148</v>
      </c>
      <c r="D17" s="2">
        <v>57</v>
      </c>
      <c r="E17" s="2" t="s">
        <v>14</v>
      </c>
      <c r="F17" s="28">
        <v>12</v>
      </c>
      <c r="G17" s="23">
        <v>12</v>
      </c>
      <c r="H17" s="23"/>
      <c r="I17" s="23">
        <v>4</v>
      </c>
      <c r="J17" s="23">
        <v>11</v>
      </c>
      <c r="K17" s="29">
        <v>10</v>
      </c>
      <c r="L17" s="28"/>
      <c r="M17" s="23">
        <v>41</v>
      </c>
      <c r="N17" s="23">
        <v>8</v>
      </c>
      <c r="O17" s="30"/>
      <c r="P17" s="30">
        <v>7</v>
      </c>
      <c r="Q17" s="30">
        <v>2</v>
      </c>
      <c r="R17" s="30">
        <v>14</v>
      </c>
      <c r="S17" s="30">
        <v>4</v>
      </c>
      <c r="T17" s="22">
        <f t="shared" si="0"/>
        <v>125</v>
      </c>
      <c r="U17" s="23">
        <v>20</v>
      </c>
      <c r="V17" s="24">
        <f t="shared" si="1"/>
        <v>145</v>
      </c>
      <c r="X17" s="31">
        <f t="shared" si="2"/>
        <v>0.39200000000000002</v>
      </c>
      <c r="Y17" s="32">
        <f t="shared" si="3"/>
        <v>0.39200000000000002</v>
      </c>
      <c r="AA17" s="27" t="s">
        <v>49</v>
      </c>
    </row>
    <row r="18" spans="2:27" ht="51" x14ac:dyDescent="0.25">
      <c r="B18" s="17">
        <v>15</v>
      </c>
      <c r="C18" s="2">
        <v>133</v>
      </c>
      <c r="D18" s="2">
        <v>63</v>
      </c>
      <c r="E18" s="2" t="s">
        <v>15</v>
      </c>
      <c r="F18" s="28"/>
      <c r="G18" s="23">
        <v>17</v>
      </c>
      <c r="H18" s="23"/>
      <c r="I18" s="23">
        <v>1</v>
      </c>
      <c r="J18" s="23">
        <v>3</v>
      </c>
      <c r="K18" s="29">
        <v>6</v>
      </c>
      <c r="L18" s="28">
        <v>1</v>
      </c>
      <c r="M18" s="23">
        <v>79</v>
      </c>
      <c r="N18" s="23">
        <v>66</v>
      </c>
      <c r="O18" s="30"/>
      <c r="P18" s="30">
        <v>11</v>
      </c>
      <c r="Q18" s="30">
        <v>2</v>
      </c>
      <c r="R18" s="30">
        <v>9</v>
      </c>
      <c r="S18" s="30">
        <v>13</v>
      </c>
      <c r="T18" s="22">
        <f t="shared" si="0"/>
        <v>208</v>
      </c>
      <c r="U18" s="23">
        <v>2</v>
      </c>
      <c r="V18" s="24">
        <f t="shared" si="1"/>
        <v>210</v>
      </c>
      <c r="X18" s="31">
        <f t="shared" si="2"/>
        <v>0.12980769230769232</v>
      </c>
      <c r="Y18" s="32">
        <f t="shared" si="3"/>
        <v>0.70192307692307687</v>
      </c>
      <c r="AA18" s="27" t="s">
        <v>50</v>
      </c>
    </row>
    <row r="19" spans="2:27" ht="38.25" x14ac:dyDescent="0.25">
      <c r="B19" s="17">
        <v>16</v>
      </c>
      <c r="C19" s="2"/>
      <c r="D19" s="2">
        <v>65</v>
      </c>
      <c r="E19" s="2" t="s">
        <v>16</v>
      </c>
      <c r="F19" s="28">
        <v>9</v>
      </c>
      <c r="G19" s="23">
        <v>3</v>
      </c>
      <c r="H19" s="23">
        <v>3</v>
      </c>
      <c r="I19" s="23">
        <v>27</v>
      </c>
      <c r="J19" s="23">
        <v>14</v>
      </c>
      <c r="K19" s="29">
        <v>8</v>
      </c>
      <c r="L19" s="28"/>
      <c r="M19" s="23">
        <v>7</v>
      </c>
      <c r="N19" s="23">
        <v>2</v>
      </c>
      <c r="O19" s="30">
        <v>3</v>
      </c>
      <c r="P19" s="30"/>
      <c r="Q19" s="30"/>
      <c r="R19" s="30">
        <v>15</v>
      </c>
      <c r="S19" s="30"/>
      <c r="T19" s="22">
        <f t="shared" si="0"/>
        <v>91</v>
      </c>
      <c r="U19" s="23">
        <v>157</v>
      </c>
      <c r="V19" s="24">
        <f t="shared" si="1"/>
        <v>248</v>
      </c>
      <c r="X19" s="31">
        <f t="shared" si="2"/>
        <v>0.70329670329670335</v>
      </c>
      <c r="Y19" s="32">
        <f t="shared" si="3"/>
        <v>9.8901098901098897E-2</v>
      </c>
      <c r="AA19" s="27" t="s">
        <v>51</v>
      </c>
    </row>
    <row r="20" spans="2:27" x14ac:dyDescent="0.25">
      <c r="B20" s="17">
        <v>17</v>
      </c>
      <c r="C20" s="2"/>
      <c r="D20" s="2">
        <v>66</v>
      </c>
      <c r="E20" s="2" t="s">
        <v>17</v>
      </c>
      <c r="F20" s="33"/>
      <c r="G20" s="23"/>
      <c r="H20" s="23"/>
      <c r="I20" s="34"/>
      <c r="J20" s="23"/>
      <c r="K20" s="29"/>
      <c r="L20" s="33"/>
      <c r="M20" s="34"/>
      <c r="N20" s="34"/>
      <c r="O20" s="35"/>
      <c r="P20" s="30"/>
      <c r="Q20" s="35"/>
      <c r="R20" s="35"/>
      <c r="S20" s="35"/>
      <c r="T20" s="22">
        <f t="shared" si="0"/>
        <v>0</v>
      </c>
      <c r="U20" s="23">
        <v>62</v>
      </c>
      <c r="V20" s="24">
        <f t="shared" si="1"/>
        <v>62</v>
      </c>
      <c r="X20" s="31"/>
      <c r="Y20" s="32"/>
      <c r="AA20" s="27" t="s">
        <v>45</v>
      </c>
    </row>
    <row r="21" spans="2:27" x14ac:dyDescent="0.25">
      <c r="B21" s="17">
        <v>18</v>
      </c>
      <c r="C21" s="2"/>
      <c r="D21" s="2">
        <v>68</v>
      </c>
      <c r="E21" s="2" t="s">
        <v>18</v>
      </c>
      <c r="F21" s="33"/>
      <c r="G21" s="23"/>
      <c r="H21" s="23"/>
      <c r="I21" s="34"/>
      <c r="J21" s="23"/>
      <c r="K21" s="29"/>
      <c r="L21" s="33"/>
      <c r="M21" s="34"/>
      <c r="N21" s="34"/>
      <c r="O21" s="35"/>
      <c r="P21" s="30"/>
      <c r="Q21" s="35"/>
      <c r="R21" s="35"/>
      <c r="S21" s="35"/>
      <c r="T21" s="22">
        <f t="shared" si="0"/>
        <v>0</v>
      </c>
      <c r="U21" s="23">
        <v>14</v>
      </c>
      <c r="V21" s="24">
        <f t="shared" si="1"/>
        <v>14</v>
      </c>
      <c r="X21" s="31"/>
      <c r="Y21" s="32"/>
      <c r="AA21" s="27" t="s">
        <v>45</v>
      </c>
    </row>
    <row r="22" spans="2:27" ht="51" x14ac:dyDescent="0.25">
      <c r="B22" s="17">
        <v>19</v>
      </c>
      <c r="C22" s="2">
        <v>1</v>
      </c>
      <c r="D22" s="2">
        <v>69</v>
      </c>
      <c r="E22" s="2" t="s">
        <v>19</v>
      </c>
      <c r="F22" s="36">
        <v>4</v>
      </c>
      <c r="G22" s="37">
        <v>30</v>
      </c>
      <c r="H22" s="37"/>
      <c r="I22" s="37">
        <v>7</v>
      </c>
      <c r="J22" s="37">
        <v>1</v>
      </c>
      <c r="K22" s="38">
        <v>16</v>
      </c>
      <c r="L22" s="36">
        <v>1</v>
      </c>
      <c r="M22" s="37">
        <v>62</v>
      </c>
      <c r="N22" s="37">
        <v>70</v>
      </c>
      <c r="O22" s="39"/>
      <c r="P22" s="39">
        <v>6</v>
      </c>
      <c r="Q22" s="39"/>
      <c r="R22" s="39">
        <v>20</v>
      </c>
      <c r="S22" s="39">
        <v>20</v>
      </c>
      <c r="T22" s="40">
        <f t="shared" si="0"/>
        <v>237</v>
      </c>
      <c r="U22" s="37">
        <v>31</v>
      </c>
      <c r="V22" s="41">
        <f t="shared" si="1"/>
        <v>268</v>
      </c>
      <c r="X22" s="42">
        <f t="shared" si="2"/>
        <v>0.24472573839662448</v>
      </c>
      <c r="Y22" s="43">
        <f t="shared" si="3"/>
        <v>0.56118143459915615</v>
      </c>
      <c r="AA22" s="27" t="s">
        <v>52</v>
      </c>
    </row>
    <row r="23" spans="2:27" ht="13.5" thickBot="1" x14ac:dyDescent="0.3">
      <c r="B23" s="44"/>
      <c r="C23" s="45">
        <f>COUNT(C4:C22)</f>
        <v>12</v>
      </c>
      <c r="D23" s="45"/>
      <c r="E23" s="46" t="s">
        <v>22</v>
      </c>
      <c r="F23" s="47">
        <f t="shared" ref="F23:V23" si="4">SUM(F4:F22)</f>
        <v>36</v>
      </c>
      <c r="G23" s="48">
        <f t="shared" si="4"/>
        <v>441</v>
      </c>
      <c r="H23" s="48">
        <f t="shared" si="4"/>
        <v>21</v>
      </c>
      <c r="I23" s="48">
        <f t="shared" si="4"/>
        <v>70</v>
      </c>
      <c r="J23" s="48">
        <f t="shared" si="4"/>
        <v>153</v>
      </c>
      <c r="K23" s="49">
        <f t="shared" si="4"/>
        <v>81</v>
      </c>
      <c r="L23" s="48">
        <f>SUM(L4:L22)</f>
        <v>3</v>
      </c>
      <c r="M23" s="48">
        <f>SUM(M4:M22)</f>
        <v>217</v>
      </c>
      <c r="N23" s="50">
        <f>SUM(N4:N22)</f>
        <v>166</v>
      </c>
      <c r="O23" s="51">
        <f>SUM(O4:O22)</f>
        <v>3</v>
      </c>
      <c r="P23" s="51">
        <f t="shared" si="4"/>
        <v>27</v>
      </c>
      <c r="Q23" s="51">
        <f>SUM(Q4:Q22)</f>
        <v>8</v>
      </c>
      <c r="R23" s="51">
        <f t="shared" si="4"/>
        <v>69</v>
      </c>
      <c r="S23" s="50">
        <f>SUM(S4:S22)</f>
        <v>40</v>
      </c>
      <c r="T23" s="52">
        <f t="shared" si="4"/>
        <v>1335</v>
      </c>
      <c r="U23" s="48">
        <f t="shared" si="4"/>
        <v>799</v>
      </c>
      <c r="V23" s="53">
        <f t="shared" si="4"/>
        <v>2134</v>
      </c>
      <c r="X23" s="54">
        <f t="shared" si="2"/>
        <v>0.60074906367041203</v>
      </c>
      <c r="Y23" s="55">
        <f t="shared" si="3"/>
        <v>0.28913857677902621</v>
      </c>
    </row>
  </sheetData>
  <mergeCells count="11">
    <mergeCell ref="R2:R3"/>
    <mergeCell ref="F2:K2"/>
    <mergeCell ref="L2:N2"/>
    <mergeCell ref="O2:O3"/>
    <mergeCell ref="P2:P3"/>
    <mergeCell ref="Q2:Q3"/>
    <mergeCell ref="S2:S3"/>
    <mergeCell ref="T2:T3"/>
    <mergeCell ref="U2:U3"/>
    <mergeCell ref="V2:V3"/>
    <mergeCell ref="X2:Y2"/>
  </mergeCells>
  <pageMargins left="0.7" right="0.7" top="0.75" bottom="0.75" header="0.3" footer="0.3"/>
  <pageSetup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2018-04-13T10:15:38Z</dcterms:modified>
</cp:coreProperties>
</file>